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65"/>
  </bookViews>
  <sheets>
    <sheet name="5.1 источники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3" i="1" s="1"/>
  <c r="C24" i="1"/>
  <c r="C23" i="1" s="1"/>
  <c r="D21" i="1"/>
  <c r="D20" i="1" s="1"/>
  <c r="C21" i="1"/>
  <c r="C20" i="1" s="1"/>
  <c r="D19" i="1"/>
  <c r="D18" i="1" s="1"/>
  <c r="D33" i="1" s="1"/>
  <c r="D32" i="1" s="1"/>
  <c r="D31" i="1" s="1"/>
  <c r="D30" i="1" s="1"/>
  <c r="C19" i="1"/>
  <c r="C18" i="1" s="1"/>
  <c r="C33" i="1" s="1"/>
  <c r="C32" i="1" s="1"/>
  <c r="C31" i="1" s="1"/>
  <c r="C30" i="1" s="1"/>
  <c r="D17" i="1"/>
  <c r="D29" i="1" s="1"/>
  <c r="D28" i="1" s="1"/>
  <c r="D27" i="1" s="1"/>
  <c r="D26" i="1" s="1"/>
  <c r="C17" i="1"/>
  <c r="C16" i="1" s="1"/>
  <c r="C29" i="1" s="1"/>
  <c r="C28" i="1" s="1"/>
  <c r="C27" i="1" s="1"/>
  <c r="C26" i="1" s="1"/>
  <c r="C25" i="1" l="1"/>
  <c r="D16" i="1"/>
  <c r="D15" i="1" s="1"/>
  <c r="D34" i="1" s="1"/>
  <c r="D25" i="1"/>
  <c r="C15" i="1"/>
  <c r="C34" i="1" s="1"/>
</calcChain>
</file>

<file path=xl/sharedStrings.xml><?xml version="1.0" encoding="utf-8"?>
<sst xmlns="http://schemas.openxmlformats.org/spreadsheetml/2006/main" count="54" uniqueCount="54">
  <si>
    <t xml:space="preserve">Источники финансирования дефицита бюджета ЗАТО г. Североморск на плановый период 2019 и 2020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</si>
  <si>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</si>
  <si>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</si>
  <si>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</si>
  <si>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</si>
  <si>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2019 год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</si>
  <si>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</si>
  <si>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</si>
  <si>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</si>
  <si>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</si>
  <si>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</si>
  <si>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</si>
  <si>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</si>
  <si>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</si>
  <si>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</si>
  <si>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</si>
  <si>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</si>
  <si>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</si>
  <si>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</si>
  <si>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</si>
  <si>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</si>
  <si>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</si>
  <si>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</si>
  <si>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</si>
  <si>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</si>
  <si>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</si>
  <si>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</si>
  <si>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</si>
  <si>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</si>
  <si>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</si>
  <si>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</si>
  <si>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</si>
  <si>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</si>
  <si>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</si>
  <si>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</si>
  <si>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</si>
  <si>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</si>
  <si>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</si>
  <si>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</si>
  <si>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</si>
  <si>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</si>
  <si>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</si>
  <si>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</si>
  <si>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</si>
  <si>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</si>
  <si>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</si>
  <si>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</si>
  <si>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Приложение № 3</t>
  </si>
  <si>
    <t>к Решению Совета депутатов ЗАТО г. Североморск</t>
  </si>
  <si>
    <t>от _________ №___</t>
  </si>
  <si>
    <t>"Приложение 5.1</t>
  </si>
  <si>
    <t>к решению Совета депутатов ЗАТО г. Североморск</t>
  </si>
  <si>
    <t>от 20.12.2017 № 319</t>
  </si>
  <si>
    <t>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</si>
</sst>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86;&#1084;&#1087;&#1100;&#1102;&#1090;&#1077;&#1088;/Desktop/&#1051;&#1077;&#1085;&#1072;/&#1059;&#1090;&#1086;&#1095;&#1085;&#1077;&#1085;&#1080;&#1077;%2012/&#1055;&#1088;&#1080;&#1083;&#1086;&#1078;&#1077;&#1085;&#1080;&#1103;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/>
      <sheetData sheetId="4">
        <row r="111">
          <cell r="C111">
            <v>2791747671.77</v>
          </cell>
          <cell r="D111">
            <v>3097125196.1700001</v>
          </cell>
        </row>
      </sheetData>
      <sheetData sheetId="5"/>
      <sheetData sheetId="6"/>
      <sheetData sheetId="7"/>
      <sheetData sheetId="8">
        <row r="19">
          <cell r="B19">
            <v>136920000</v>
          </cell>
          <cell r="C19">
            <v>120500000</v>
          </cell>
        </row>
        <row r="20">
          <cell r="B20">
            <v>0</v>
          </cell>
          <cell r="C20">
            <v>0</v>
          </cell>
        </row>
        <row r="23">
          <cell r="B23">
            <v>30800000</v>
          </cell>
          <cell r="C23">
            <v>46200000</v>
          </cell>
        </row>
      </sheetData>
      <sheetData sheetId="9"/>
      <sheetData sheetId="10"/>
      <sheetData sheetId="11"/>
      <sheetData sheetId="12"/>
      <sheetData sheetId="13">
        <row r="1223">
          <cell r="G1223">
            <v>2897870919.73</v>
          </cell>
          <cell r="I1223">
            <v>3171459243.0599995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" workbookViewId="0">
      <selection activeCell="B45" sqref="B45"/>
    </sheetView>
  </sheetViews>
  <sheetFormatPr defaultRowHeight="12.75" x14ac:dyDescent="0.2"/>
  <cols>
    <col min="1" max="1" width="57.28515625" style="2" customWidth="1"/>
    <col min="2" max="2" width="24.140625" style="3" customWidth="1"/>
    <col min="3" max="3" width="19" style="5" customWidth="1"/>
    <col min="4" max="4" width="18.42578125" style="5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x14ac:dyDescent="0.2">
      <c r="D1" s="5" t="s">
        <v>47</v>
      </c>
    </row>
    <row r="2" spans="1:4" x14ac:dyDescent="0.2">
      <c r="D2" s="10" t="s">
        <v>48</v>
      </c>
    </row>
    <row r="3" spans="1:4" x14ac:dyDescent="0.2">
      <c r="D3" s="10" t="s">
        <v>49</v>
      </c>
    </row>
    <row r="4" spans="1:4" ht="15" customHeight="1" x14ac:dyDescent="0.2">
      <c r="A4" s="23" t="s">
        <v>50</v>
      </c>
      <c r="B4" s="23"/>
      <c r="C4" s="23"/>
      <c r="D4" s="23"/>
    </row>
    <row r="5" spans="1:4" ht="15" customHeight="1" x14ac:dyDescent="0.2">
      <c r="A5" s="24" t="s">
        <v>51</v>
      </c>
      <c r="B5" s="24"/>
      <c r="C5" s="24"/>
      <c r="D5" s="24"/>
    </row>
    <row r="6" spans="1:4" ht="15" customHeight="1" x14ac:dyDescent="0.2">
      <c r="A6" s="25" t="s">
        <v>52</v>
      </c>
      <c r="B6" s="25"/>
      <c r="C6" s="25"/>
      <c r="D6" s="25"/>
    </row>
    <row r="7" spans="1:4" x14ac:dyDescent="0.2">
      <c r="C7" s="4"/>
    </row>
    <row r="9" spans="1:4" s="9" customFormat="1" x14ac:dyDescent="0.2">
      <c r="A9" s="6"/>
      <c r="B9" s="7"/>
      <c r="C9" s="8"/>
      <c r="D9" s="8"/>
    </row>
    <row r="10" spans="1:4" s="9" customFormat="1" ht="15" customHeight="1" x14ac:dyDescent="0.2">
      <c r="A10" s="26" t="s">
        <v>0</v>
      </c>
      <c r="B10" s="26"/>
      <c r="C10" s="26"/>
      <c r="D10" s="26"/>
    </row>
    <row r="11" spans="1:4" s="9" customFormat="1" ht="15" customHeight="1" x14ac:dyDescent="0.2">
      <c r="A11" s="26"/>
      <c r="B11" s="26"/>
      <c r="C11" s="26"/>
      <c r="D11" s="26"/>
    </row>
    <row r="12" spans="1:4" s="9" customFormat="1" x14ac:dyDescent="0.2">
      <c r="A12" s="6"/>
      <c r="B12" s="7"/>
      <c r="D12" s="10" t="s">
        <v>1</v>
      </c>
    </row>
    <row r="13" spans="1:4" s="9" customFormat="1" ht="12.75" customHeight="1" x14ac:dyDescent="0.2">
      <c r="A13" s="18" t="s">
        <v>2</v>
      </c>
      <c r="B13" s="19" t="s">
        <v>3</v>
      </c>
      <c r="C13" s="21" t="s">
        <v>4</v>
      </c>
      <c r="D13" s="22"/>
    </row>
    <row r="14" spans="1:4" s="9" customFormat="1" ht="36.75" customHeight="1" x14ac:dyDescent="0.2">
      <c r="A14" s="18"/>
      <c r="B14" s="20"/>
      <c r="C14" s="11" t="s">
        <v>5</v>
      </c>
      <c r="D14" s="11" t="s">
        <v>6</v>
      </c>
    </row>
    <row r="15" spans="1:4" s="15" customFormat="1" x14ac:dyDescent="0.2">
      <c r="A15" s="12" t="s">
        <v>7</v>
      </c>
      <c r="B15" s="13" t="s">
        <v>8</v>
      </c>
      <c r="C15" s="14">
        <f>C16-C18</f>
        <v>136920000</v>
      </c>
      <c r="D15" s="14">
        <f t="shared" ref="D15" si="0">D16-D18</f>
        <v>120500000</v>
      </c>
    </row>
    <row r="16" spans="1:4" ht="25.5" x14ac:dyDescent="0.2">
      <c r="A16" s="12" t="s">
        <v>9</v>
      </c>
      <c r="B16" s="13" t="s">
        <v>10</v>
      </c>
      <c r="C16" s="14">
        <f>C17</f>
        <v>136920000</v>
      </c>
      <c r="D16" s="14">
        <f t="shared" ref="D16" si="1">D17</f>
        <v>120500000</v>
      </c>
    </row>
    <row r="17" spans="1:4" ht="25.5" x14ac:dyDescent="0.2">
      <c r="A17" s="12" t="s">
        <v>11</v>
      </c>
      <c r="B17" s="13" t="s">
        <v>12</v>
      </c>
      <c r="C17" s="16">
        <f>'[1]6.1 прогр заимс'!B19</f>
        <v>136920000</v>
      </c>
      <c r="D17" s="16">
        <f>'[1]6.1 прогр заимс'!C19</f>
        <v>120500000</v>
      </c>
    </row>
    <row r="18" spans="1:4" ht="25.5" hidden="1" x14ac:dyDescent="0.2">
      <c r="A18" s="12" t="s">
        <v>13</v>
      </c>
      <c r="B18" s="13" t="s">
        <v>14</v>
      </c>
      <c r="C18" s="14">
        <f>C19</f>
        <v>0</v>
      </c>
      <c r="D18" s="14">
        <f t="shared" ref="D18" si="2">D19</f>
        <v>0</v>
      </c>
    </row>
    <row r="19" spans="1:4" ht="25.5" hidden="1" x14ac:dyDescent="0.2">
      <c r="A19" s="12" t="s">
        <v>15</v>
      </c>
      <c r="B19" s="13" t="s">
        <v>16</v>
      </c>
      <c r="C19" s="16">
        <f>'[1]6.1 прогр заимс'!B20</f>
        <v>0</v>
      </c>
      <c r="D19" s="16">
        <f>'[1]6.1 прогр заимс'!C20</f>
        <v>0</v>
      </c>
    </row>
    <row r="20" spans="1:4" s="15" customFormat="1" ht="25.5" x14ac:dyDescent="0.2">
      <c r="A20" s="12" t="s">
        <v>17</v>
      </c>
      <c r="B20" s="13" t="s">
        <v>18</v>
      </c>
      <c r="C20" s="14">
        <f>C21-C23</f>
        <v>-30800000</v>
      </c>
      <c r="D20" s="14">
        <f t="shared" ref="D20" si="3">D21-D23</f>
        <v>-46200000</v>
      </c>
    </row>
    <row r="21" spans="1:4" ht="25.5" hidden="1" x14ac:dyDescent="0.2">
      <c r="A21" s="12" t="s">
        <v>19</v>
      </c>
      <c r="B21" s="13" t="s">
        <v>20</v>
      </c>
      <c r="C21" s="14">
        <f>C22</f>
        <v>0</v>
      </c>
      <c r="D21" s="14">
        <f t="shared" ref="D21" si="4">D22</f>
        <v>0</v>
      </c>
    </row>
    <row r="22" spans="1:4" ht="38.25" hidden="1" x14ac:dyDescent="0.2">
      <c r="A22" s="12" t="s">
        <v>21</v>
      </c>
      <c r="B22" s="13" t="s">
        <v>22</v>
      </c>
      <c r="C22" s="16">
        <v>0</v>
      </c>
      <c r="D22" s="16"/>
    </row>
    <row r="23" spans="1:4" ht="38.25" x14ac:dyDescent="0.2">
      <c r="A23" s="12" t="s">
        <v>23</v>
      </c>
      <c r="B23" s="13" t="s">
        <v>24</v>
      </c>
      <c r="C23" s="14">
        <f>C24</f>
        <v>30800000</v>
      </c>
      <c r="D23" s="14">
        <f t="shared" ref="D23" si="5">D24</f>
        <v>46200000</v>
      </c>
    </row>
    <row r="24" spans="1:4" ht="38.25" x14ac:dyDescent="0.2">
      <c r="A24" s="12" t="s">
        <v>25</v>
      </c>
      <c r="B24" s="13" t="s">
        <v>26</v>
      </c>
      <c r="C24" s="16">
        <f>'[1]6.1 прогр заимс'!B23</f>
        <v>30800000</v>
      </c>
      <c r="D24" s="16">
        <f>'[1]6.1 прогр заимс'!C23</f>
        <v>46200000</v>
      </c>
    </row>
    <row r="25" spans="1:4" s="15" customFormat="1" x14ac:dyDescent="0.2">
      <c r="A25" s="12" t="s">
        <v>27</v>
      </c>
      <c r="B25" s="13" t="s">
        <v>28</v>
      </c>
      <c r="C25" s="14">
        <f>-(C26-C30)</f>
        <v>3247.960000038147</v>
      </c>
      <c r="D25" s="14">
        <f t="shared" ref="D25" si="6">-(D26-D30)</f>
        <v>34046.889999389648</v>
      </c>
    </row>
    <row r="26" spans="1:4" x14ac:dyDescent="0.2">
      <c r="A26" s="12" t="s">
        <v>29</v>
      </c>
      <c r="B26" s="13" t="s">
        <v>30</v>
      </c>
      <c r="C26" s="14">
        <f t="shared" ref="C26:D28" si="7">C27</f>
        <v>2928667671.77</v>
      </c>
      <c r="D26" s="14">
        <f t="shared" si="7"/>
        <v>3217625196.1700001</v>
      </c>
    </row>
    <row r="27" spans="1:4" x14ac:dyDescent="0.2">
      <c r="A27" s="12" t="s">
        <v>31</v>
      </c>
      <c r="B27" s="13" t="s">
        <v>32</v>
      </c>
      <c r="C27" s="14">
        <f t="shared" si="7"/>
        <v>2928667671.77</v>
      </c>
      <c r="D27" s="14">
        <f t="shared" si="7"/>
        <v>3217625196.1700001</v>
      </c>
    </row>
    <row r="28" spans="1:4" x14ac:dyDescent="0.2">
      <c r="A28" s="12" t="s">
        <v>33</v>
      </c>
      <c r="B28" s="13" t="s">
        <v>34</v>
      </c>
      <c r="C28" s="14">
        <f t="shared" si="7"/>
        <v>2928667671.77</v>
      </c>
      <c r="D28" s="14">
        <f t="shared" si="7"/>
        <v>3217625196.1700001</v>
      </c>
    </row>
    <row r="29" spans="1:4" ht="25.5" x14ac:dyDescent="0.2">
      <c r="A29" s="12" t="s">
        <v>35</v>
      </c>
      <c r="B29" s="13" t="s">
        <v>36</v>
      </c>
      <c r="C29" s="14">
        <f>'[1]4.1 доходы'!C111+'5.1 источники'!C16</f>
        <v>2928667671.77</v>
      </c>
      <c r="D29" s="16">
        <f>D17+'[1]4.1 доходы'!D111</f>
        <v>3217625196.1700001</v>
      </c>
    </row>
    <row r="30" spans="1:4" x14ac:dyDescent="0.2">
      <c r="A30" s="12" t="s">
        <v>37</v>
      </c>
      <c r="B30" s="13" t="s">
        <v>38</v>
      </c>
      <c r="C30" s="14">
        <f t="shared" ref="C30:D32" si="8">C31</f>
        <v>2928670919.73</v>
      </c>
      <c r="D30" s="14">
        <f t="shared" si="8"/>
        <v>3217659243.0599995</v>
      </c>
    </row>
    <row r="31" spans="1:4" x14ac:dyDescent="0.2">
      <c r="A31" s="12" t="s">
        <v>39</v>
      </c>
      <c r="B31" s="13" t="s">
        <v>40</v>
      </c>
      <c r="C31" s="14">
        <f t="shared" si="8"/>
        <v>2928670919.73</v>
      </c>
      <c r="D31" s="14">
        <f t="shared" si="8"/>
        <v>3217659243.0599995</v>
      </c>
    </row>
    <row r="32" spans="1:4" x14ac:dyDescent="0.2">
      <c r="A32" s="12" t="s">
        <v>41</v>
      </c>
      <c r="B32" s="13" t="s">
        <v>42</v>
      </c>
      <c r="C32" s="14">
        <f t="shared" si="8"/>
        <v>2928670919.73</v>
      </c>
      <c r="D32" s="14">
        <f t="shared" si="8"/>
        <v>3217659243.0599995</v>
      </c>
    </row>
    <row r="33" spans="1:4" ht="25.5" x14ac:dyDescent="0.2">
      <c r="A33" s="12" t="s">
        <v>43</v>
      </c>
      <c r="B33" s="13" t="s">
        <v>44</v>
      </c>
      <c r="C33" s="16">
        <f>C18+C23+'[1]9.1 ведомства'!G1223</f>
        <v>2928670919.73</v>
      </c>
      <c r="D33" s="16">
        <f>D18+D23+'[1]9.1 ведомства'!I1223</f>
        <v>3217659243.0599995</v>
      </c>
    </row>
    <row r="34" spans="1:4" s="15" customFormat="1" x14ac:dyDescent="0.2">
      <c r="A34" s="12" t="s">
        <v>45</v>
      </c>
      <c r="B34" s="13" t="s">
        <v>46</v>
      </c>
      <c r="C34" s="17">
        <f>C15+C25+C20</f>
        <v>106123247.96000004</v>
      </c>
      <c r="D34" s="17">
        <f>D15+D25+D20</f>
        <v>74334046.88999939</v>
      </c>
    </row>
    <row r="36" spans="1:4" x14ac:dyDescent="0.2">
      <c r="A36" s="2" t="s">
        <v>53</v>
      </c>
    </row>
  </sheetData>
  <sheetProtection password="D646" sheet="1" objects="1" scenarios="1"/>
  <mergeCells count="7">
    <mergeCell ref="A13:A14"/>
    <mergeCell ref="B13:B14"/>
    <mergeCell ref="C13:D13"/>
    <mergeCell ref="A4:D4"/>
    <mergeCell ref="A5:D5"/>
    <mergeCell ref="A6:D6"/>
    <mergeCell ref="A10:D1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Windows User</cp:lastModifiedBy>
  <cp:lastPrinted>2018-12-04T08:04:18Z</cp:lastPrinted>
  <dcterms:created xsi:type="dcterms:W3CDTF">2018-11-29T17:14:17Z</dcterms:created>
  <dcterms:modified xsi:type="dcterms:W3CDTF">2018-12-04T08:04:41Z</dcterms:modified>
</cp:coreProperties>
</file>